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3-24" sheetId="2" r:id="rId1"/>
    <sheet name="23-24 (2)" sheetId="4" r:id="rId2"/>
    <sheet name="Лист3" sheetId="3" r:id="rId3"/>
  </sheets>
  <definedNames>
    <definedName name="_xlnm.Print_Titles" localSheetId="0">'23-24'!$12:$12</definedName>
    <definedName name="_xlnm.Print_Titles" localSheetId="1">'23-24 (2)'!$17:$17</definedName>
    <definedName name="_xlnm.Print_Area" localSheetId="0">'23-24'!$A$1:$D$41</definedName>
    <definedName name="_xlnm.Print_Area" localSheetId="1">'23-24 (2)'!$A$1:$D$46</definedName>
  </definedNames>
  <calcPr calcId="14562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C25" i="4"/>
  <c r="C24" i="4" s="1"/>
  <c r="D24" i="4"/>
  <c r="D22" i="4"/>
  <c r="C22" i="4"/>
  <c r="C19" i="4" s="1"/>
  <c r="D20" i="4"/>
  <c r="D19" i="4" s="1"/>
  <c r="C20" i="4"/>
  <c r="C35" i="4" l="1"/>
  <c r="D30" i="4"/>
  <c r="D29" i="4" s="1"/>
  <c r="C30" i="4"/>
  <c r="C29" i="4" s="1"/>
  <c r="D35" i="4"/>
  <c r="C26" i="2"/>
  <c r="D18" i="4" l="1"/>
  <c r="D44" i="4" s="1"/>
  <c r="C18" i="4"/>
  <c r="C44" i="4" s="1"/>
  <c r="D28" i="2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<sst xmlns="http://schemas.openxmlformats.org/spreadsheetml/2006/main" count="134" uniqueCount="67">
  <si>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</si>
  <si>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</si>
  <si>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</si>
  <si>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</si>
  <si>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</si>
  <si>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</si>
  <si>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</si>
  <si>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</si>
  <si>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</si>
  <si>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</si>
  <si>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</si>
  <si>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</si>
  <si>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</si>
  <si>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</si>
  <si>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</si>
  <si>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</si>
  <si>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</si>
  <si>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</si>
  <si>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</si>
  <si>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</si>
  <si>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</si>
  <si>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</si>
  <si>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</si>
  <si>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</si>
  <si>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</si>
  <si>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</si>
  <si>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</si>
  <si>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</si>
  <si>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</si>
  <si>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</si>
  <si>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</si>
  <si>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</si>
  <si>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</si>
  <si>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</si>
  <si>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</si>
  <si>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</si>
  <si>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</si>
  <si>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</si>
  <si>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</si>
  <si>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</si>
  <si>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</si>
  <si>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</si>
  <si>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</si>
  <si>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</si>
  <si>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</si>
  <si>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</si>
  <si>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</si>
  <si>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</si>
  <si>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</si>
  <si>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</si>
  <si>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Приложение 7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</si>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</sst>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zoomScale="90" zoomScaleNormal="90" workbookViewId="0">
      <selection activeCell="F38" sqref="F38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50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51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52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53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54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55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56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57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58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59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60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61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62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63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64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28" zoomScale="90" zoomScaleNormal="90" workbookViewId="0">
      <selection activeCell="F18" sqref="F18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18.75" x14ac:dyDescent="0.3">
      <c r="B1" s="28"/>
      <c r="C1" s="28" t="s">
        <v>65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65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66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19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22.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700000</v>
      </c>
      <c r="D18" s="17">
        <f>D19+D24+D29+D35</f>
        <v>0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1550000</v>
      </c>
      <c r="D19" s="17">
        <f>D20+D22</f>
        <v>700000</v>
      </c>
    </row>
    <row r="20" spans="1:4" ht="78" customHeight="1" x14ac:dyDescent="0.25">
      <c r="A20" s="18" t="s">
        <v>23</v>
      </c>
      <c r="B20" s="5" t="s">
        <v>51</v>
      </c>
      <c r="C20" s="19">
        <f>C21</f>
        <v>3000000</v>
      </c>
      <c r="D20" s="19">
        <f>D21</f>
        <v>3000000</v>
      </c>
    </row>
    <row r="21" spans="1:4" ht="78" customHeight="1" x14ac:dyDescent="0.25">
      <c r="A21" s="20" t="s">
        <v>24</v>
      </c>
      <c r="B21" s="21" t="s">
        <v>52</v>
      </c>
      <c r="C21" s="22">
        <v>3000000</v>
      </c>
      <c r="D21" s="22">
        <v>3000000</v>
      </c>
    </row>
    <row r="22" spans="1:4" ht="77.25" customHeight="1" x14ac:dyDescent="0.25">
      <c r="A22" s="23" t="s">
        <v>25</v>
      </c>
      <c r="B22" s="5" t="s">
        <v>53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54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-624300</v>
      </c>
      <c r="D24" s="9">
        <f>D25+D27</f>
        <v>-474300</v>
      </c>
    </row>
    <row r="25" spans="1:4" ht="39.75" customHeight="1" x14ac:dyDescent="0.25">
      <c r="A25" s="23" t="s">
        <v>28</v>
      </c>
      <c r="B25" s="5" t="s">
        <v>55</v>
      </c>
      <c r="C25" s="10">
        <f>C26</f>
        <v>33075700</v>
      </c>
      <c r="D25" s="10">
        <f>D26</f>
        <v>33075700</v>
      </c>
    </row>
    <row r="26" spans="1:4" ht="57.75" customHeight="1" x14ac:dyDescent="0.25">
      <c r="A26" s="24" t="s">
        <v>29</v>
      </c>
      <c r="B26" s="21" t="s">
        <v>56</v>
      </c>
      <c r="C26" s="8">
        <v>33075700</v>
      </c>
      <c r="D26" s="8">
        <v>33075700</v>
      </c>
    </row>
    <row r="27" spans="1:4" ht="59.25" customHeight="1" x14ac:dyDescent="0.25">
      <c r="A27" s="23" t="s">
        <v>30</v>
      </c>
      <c r="B27" s="5" t="s">
        <v>57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58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59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60</v>
      </c>
      <c r="C31" s="10">
        <f>C32</f>
        <v>2606944.1011700002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61</v>
      </c>
      <c r="C32" s="8">
        <v>2606944.1011700002</v>
      </c>
      <c r="D32" s="8">
        <v>2706569.9928299999</v>
      </c>
    </row>
    <row r="33" spans="1:4" ht="78.75" customHeight="1" x14ac:dyDescent="0.25">
      <c r="A33" s="23" t="s">
        <v>36</v>
      </c>
      <c r="B33" s="5" t="s">
        <v>62</v>
      </c>
      <c r="C33" s="10">
        <f>C34</f>
        <v>-2832644.1011700002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63</v>
      </c>
      <c r="C34" s="8">
        <v>-2832644.1011700002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-106608790.09999999</v>
      </c>
      <c r="D36" s="9">
        <f t="shared" si="0"/>
        <v>-106475353.90000001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-106608790.09999999</v>
      </c>
      <c r="D37" s="10">
        <f t="shared" si="0"/>
        <v>-106475353.90000001</v>
      </c>
    </row>
    <row r="38" spans="1:4" ht="37.5" x14ac:dyDescent="0.25">
      <c r="A38" s="24" t="s">
        <v>41</v>
      </c>
      <c r="B38" s="21" t="s">
        <v>10</v>
      </c>
      <c r="C38" s="26">
        <f t="shared" si="0"/>
        <v>-106608790.09999999</v>
      </c>
      <c r="D38" s="26">
        <f t="shared" si="0"/>
        <v>-106475353.90000001</v>
      </c>
    </row>
    <row r="39" spans="1:4" ht="40.5" customHeight="1" x14ac:dyDescent="0.25">
      <c r="A39" s="24" t="s">
        <v>42</v>
      </c>
      <c r="B39" s="21" t="s">
        <v>11</v>
      </c>
      <c r="C39" s="8">
        <v>-106608790.09999999</v>
      </c>
      <c r="D39" s="8">
        <v>-106475353.90000001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106608790.09999999</v>
      </c>
      <c r="D40" s="9">
        <f t="shared" si="1"/>
        <v>106475353.90000001</v>
      </c>
    </row>
    <row r="41" spans="1:4" ht="37.5" x14ac:dyDescent="0.25">
      <c r="A41" s="23" t="s">
        <v>44</v>
      </c>
      <c r="B41" s="5" t="s">
        <v>13</v>
      </c>
      <c r="C41" s="10">
        <f t="shared" si="1"/>
        <v>106608790.09999999</v>
      </c>
      <c r="D41" s="10">
        <f t="shared" si="1"/>
        <v>106475353.90000001</v>
      </c>
    </row>
    <row r="42" spans="1:4" ht="37.5" x14ac:dyDescent="0.25">
      <c r="A42" s="24" t="s">
        <v>45</v>
      </c>
      <c r="B42" s="21" t="s">
        <v>14</v>
      </c>
      <c r="C42" s="26">
        <f t="shared" si="1"/>
        <v>106608790.09999999</v>
      </c>
      <c r="D42" s="26">
        <f t="shared" si="1"/>
        <v>106475353.90000001</v>
      </c>
    </row>
    <row r="43" spans="1:4" ht="39.75" customHeight="1" x14ac:dyDescent="0.25">
      <c r="A43" s="24" t="s">
        <v>46</v>
      </c>
      <c r="B43" s="21" t="s">
        <v>15</v>
      </c>
      <c r="C43" s="8">
        <v>106608790.09999999</v>
      </c>
      <c r="D43" s="8">
        <v>106475353.90000001</v>
      </c>
    </row>
    <row r="44" spans="1:4" ht="18.75" x14ac:dyDescent="0.25">
      <c r="A44" s="34" t="s">
        <v>16</v>
      </c>
      <c r="B44" s="35"/>
      <c r="C44" s="27">
        <f>C18</f>
        <v>700000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64</v>
      </c>
      <c r="B46" s="32"/>
      <c r="C46" s="32"/>
      <c r="D46" s="32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6KDV5W64NSFS-851842435-4493</_dlc_DocId>
    <_dlc_DocIdUrl xmlns="746016b1-ecc9-410e-95eb-a13f7eb3881b">
      <Url>http://port.admnsk.ru/sites/main/sovet/_layouts/DocIdRedir.aspx?ID=6KDV5W64NSFS-851842435-4493</Url>
      <Description>6KDV5W64NSFS-851842435-4493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16E98B9-C2D4-4669-9CAE-1C96109199A6}"/>
</file>

<file path=customXml/itemProps2.xml><?xml version="1.0" encoding="utf-8"?>
<ds:datastoreItem xmlns:ds="http://schemas.openxmlformats.org/officeDocument/2006/customXml" ds:itemID="{69359458-723C-4212-8820-D8922F8EDD50}"/>
</file>

<file path=customXml/itemProps3.xml><?xml version="1.0" encoding="utf-8"?>
<ds:datastoreItem xmlns:ds="http://schemas.openxmlformats.org/officeDocument/2006/customXml" ds:itemID="{64E2A4F3-E09B-4C00-B774-6544422BAC2A}"/>
</file>

<file path=customXml/itemProps4.xml><?xml version="1.0" encoding="utf-8"?>
<ds:datastoreItem xmlns:ds="http://schemas.openxmlformats.org/officeDocument/2006/customXml" ds:itemID="{E9AF88CD-AD3B-494D-9D09-2EAB3CB94C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23-24</vt:lpstr>
      <vt:lpstr>23-24 (2)</vt:lpstr>
      <vt:lpstr>Лист3</vt:lpstr>
      <vt:lpstr>'23-24'!Заголовки_для_печати</vt:lpstr>
      <vt:lpstr>'23-24 (2)'!Заголовки_для_печати</vt:lpstr>
      <vt:lpstr>'23-24'!Область_печати</vt:lpstr>
      <vt:lpstr>'23-24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2022-10-10T02:23:32Z</cp:lastPrinted>
  <dcterms:created xsi:type="dcterms:W3CDTF">2015-10-23T08:30:23Z</dcterms:created>
  <dcterms:modified xsi:type="dcterms:W3CDTF">2022-10-10T02:23:44Z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57c5161a-c108-4f12-b69d-7c3ba59e9b40</vt:lpwstr>
  </property>
  <property fmtid="{D5CDD505-2E9C-101B-9397-08002B2CF9AE}" pid="3" name="ContentTypeId">
    <vt:lpwstr>0x01010042C3C40819EA6044BB412208914E0BAF</vt:lpwstr>
  </property>
</Properties>
</file>